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22-2024\43 Бюджетный прогноз\"/>
    </mc:Choice>
  </mc:AlternateContent>
  <bookViews>
    <workbookView xWindow="0" yWindow="0" windowWidth="28770" windowHeight="11670"/>
  </bookViews>
  <sheets>
    <sheet name="прил 1" sheetId="1" r:id="rId1"/>
  </sheets>
  <definedNames>
    <definedName name="_xlnm.Print_Area" localSheetId="0">'прил 1'!$A$1:$O$21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2" i="1"/>
  <c r="H11" i="1"/>
  <c r="H10" i="1" l="1"/>
  <c r="H14" i="1" s="1"/>
  <c r="G10" i="1"/>
  <c r="G16" i="1"/>
  <c r="H16" i="1"/>
  <c r="H20" i="1" s="1"/>
  <c r="I16" i="1"/>
  <c r="J16" i="1"/>
  <c r="K16" i="1"/>
  <c r="L16" i="1"/>
  <c r="L19" i="1" s="1"/>
  <c r="M16" i="1"/>
  <c r="M19" i="1" s="1"/>
  <c r="N16" i="1"/>
  <c r="N19" i="1" s="1"/>
  <c r="O16" i="1"/>
  <c r="O19" i="1" s="1"/>
  <c r="F10" i="1" l="1"/>
  <c r="G14" i="1"/>
  <c r="I12" i="1"/>
  <c r="J12" i="1"/>
  <c r="J10" i="1" s="1"/>
  <c r="K12" i="1"/>
  <c r="K10" i="1" s="1"/>
  <c r="L12" i="1"/>
  <c r="L10" i="1" s="1"/>
  <c r="M12" i="1"/>
  <c r="M10" i="1" s="1"/>
  <c r="N12" i="1"/>
  <c r="N10" i="1" s="1"/>
  <c r="O12" i="1"/>
  <c r="O10" i="1" s="1"/>
  <c r="F16" i="1"/>
  <c r="I20" i="1"/>
  <c r="M20" i="1"/>
  <c r="E19" i="1"/>
  <c r="E13" i="1"/>
  <c r="F14" i="1"/>
  <c r="O20" i="1"/>
  <c r="N20" i="1"/>
  <c r="L20" i="1"/>
  <c r="K20" i="1"/>
  <c r="J20" i="1"/>
  <c r="G20" i="1"/>
  <c r="F20" i="1"/>
  <c r="E20" i="1"/>
  <c r="D20" i="1"/>
  <c r="C20" i="1"/>
  <c r="B20" i="1"/>
  <c r="E14" i="1"/>
  <c r="D14" i="1"/>
  <c r="C14" i="1"/>
  <c r="B14" i="1"/>
  <c r="N14" i="1" l="1"/>
  <c r="M14" i="1"/>
  <c r="L14" i="1"/>
  <c r="O14" i="1"/>
  <c r="J14" i="1"/>
  <c r="K14" i="1"/>
  <c r="I10" i="1"/>
  <c r="I14" i="1" l="1"/>
</calcChain>
</file>

<file path=xl/sharedStrings.xml><?xml version="1.0" encoding="utf-8"?>
<sst xmlns="http://schemas.openxmlformats.org/spreadsheetml/2006/main" count="32" uniqueCount="27">
  <si>
    <t xml:space="preserve">Приложение 1 
к Бюджетному прогнозу Камчатского края на период до 2028 года </t>
  </si>
  <si>
    <t>Прогноз основных характеристик краевого бюджета и консолидированного бюджета Камчатского края</t>
  </si>
  <si>
    <t>Наименование показателя</t>
  </si>
  <si>
    <t>2015 год отчет</t>
  </si>
  <si>
    <t>2016 год отчет</t>
  </si>
  <si>
    <t>2017 год отчет</t>
  </si>
  <si>
    <t>2018 год отчет</t>
  </si>
  <si>
    <t>2019 год отчет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</si>
  <si>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</si>
  <si>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</si>
  <si>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</si>
  <si>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</si>
  <si>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</si>
  <si>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</si>
  <si>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</si>
  <si>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Консолидированный бюджет Камчатского края</t>
  </si>
  <si>
    <t>ДОХОДЫ, в том числе:</t>
  </si>
  <si>
    <t>Налоговые и неналоговые доходы</t>
  </si>
  <si>
    <t>Безвозмездные поступления</t>
  </si>
  <si>
    <t>РАСХОДЫ</t>
  </si>
  <si>
    <t>ДЕФИЦИТ (ПРОФИЦИТ)</t>
  </si>
  <si>
    <t>Краевой бюджет</t>
  </si>
  <si>
    <t>ГОСУДАРСТВЕННЫЙ ДОЛГ КАМЧАТСКОГО КРАЯ</t>
  </si>
  <si>
    <t>ПРОЕКТ ИЗМЕНЕНИЙ БЮДЖЕТНОГО ПРОГНОЗА КАМЧАТСКОГО КРАЯ ДО 2028 ГОДА</t>
  </si>
  <si>
    <t>млн рублей</t>
  </si>
  <si>
    <t>2021 год оценка</t>
  </si>
  <si>
    <t>2020 год 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</si>
</sst>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2" borderId="7" xfId="0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/>
    </xf>
    <xf numFmtId="164" fontId="4" fillId="2" borderId="9" xfId="0" applyNumberFormat="1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vertical="center"/>
    </xf>
    <xf numFmtId="0" fontId="6" fillId="0" borderId="0" xfId="0" applyFont="1"/>
    <xf numFmtId="0" fontId="7" fillId="2" borderId="11" xfId="0" applyFont="1" applyFill="1" applyBorder="1" applyAlignment="1">
      <alignment vertical="center" wrapText="1"/>
    </xf>
    <xf numFmtId="164" fontId="7" fillId="2" borderId="8" xfId="0" applyNumberFormat="1" applyFont="1" applyFill="1" applyBorder="1" applyAlignment="1">
      <alignment vertical="center"/>
    </xf>
    <xf numFmtId="164" fontId="7" fillId="2" borderId="12" xfId="0" applyNumberFormat="1" applyFont="1" applyFill="1" applyBorder="1" applyAlignment="1">
      <alignment vertical="center"/>
    </xf>
    <xf numFmtId="164" fontId="7" fillId="2" borderId="13" xfId="0" applyNumberFormat="1" applyFont="1" applyFill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164" fontId="4" fillId="2" borderId="12" xfId="0" applyNumberFormat="1" applyFont="1" applyFill="1" applyBorder="1" applyAlignment="1">
      <alignment vertical="center"/>
    </xf>
    <xf numFmtId="164" fontId="4" fillId="2" borderId="13" xfId="0" applyNumberFormat="1" applyFont="1" applyFill="1" applyBorder="1" applyAlignment="1">
      <alignment vertical="center"/>
    </xf>
    <xf numFmtId="164" fontId="4" fillId="2" borderId="14" xfId="0" applyNumberFormat="1" applyFont="1" applyFill="1" applyBorder="1" applyAlignment="1">
      <alignment vertical="center"/>
    </xf>
    <xf numFmtId="164" fontId="7" fillId="2" borderId="15" xfId="0" applyNumberFormat="1" applyFont="1" applyFill="1" applyBorder="1" applyAlignment="1">
      <alignment vertical="center"/>
    </xf>
    <xf numFmtId="164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 wrapText="1"/>
    </xf>
    <xf numFmtId="164" fontId="4" fillId="2" borderId="17" xfId="0" applyNumberFormat="1" applyFont="1" applyFill="1" applyBorder="1" applyAlignment="1">
      <alignment vertical="center"/>
    </xf>
    <xf numFmtId="164" fontId="8" fillId="2" borderId="17" xfId="0" applyNumberFormat="1" applyFont="1" applyFill="1" applyBorder="1" applyAlignment="1">
      <alignment vertical="center"/>
    </xf>
    <xf numFmtId="164" fontId="8" fillId="2" borderId="18" xfId="0" applyNumberFormat="1" applyFont="1" applyFill="1" applyBorder="1" applyAlignment="1">
      <alignment vertical="center"/>
    </xf>
    <xf numFmtId="0" fontId="9" fillId="0" borderId="0" xfId="0" applyFont="1" applyAlignment="1">
      <alignment horizontal="centerContinuous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zoomScale="70" zoomScaleNormal="70" workbookViewId="0">
      <selection activeCell="I22" sqref="I22:O23"/>
    </sheetView>
  </sheetViews>
  <sheetFormatPr defaultRowHeight="15" x14ac:dyDescent="0.25"/>
  <cols>
    <col min="1" max="1" width="34.140625" customWidth="1"/>
    <col min="2" max="2" width="11.7109375" customWidth="1"/>
    <col min="3" max="4" width="11.5703125" bestFit="1" customWidth="1"/>
    <col min="5" max="5" width="11.28515625" customWidth="1"/>
    <col min="6" max="6" width="13.28515625" bestFit="1" customWidth="1"/>
    <col min="7" max="8" width="12" customWidth="1"/>
    <col min="9" max="11" width="9.85546875" bestFit="1" customWidth="1"/>
    <col min="12" max="12" width="10.85546875" bestFit="1" customWidth="1"/>
    <col min="13" max="15" width="11" bestFit="1" customWidth="1"/>
  </cols>
  <sheetData>
    <row r="1" spans="1:15" ht="18.75" x14ac:dyDescent="0.3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</row>
    <row r="2" spans="1:15" ht="59.25" customHeight="1" x14ac:dyDescent="0.25">
      <c r="L2" s="33" t="s">
        <v>0</v>
      </c>
      <c r="M2" s="33"/>
      <c r="N2" s="33"/>
      <c r="O2" s="33"/>
    </row>
    <row r="3" spans="1:15" ht="23.25" customHeight="1" x14ac:dyDescent="0.3">
      <c r="A3" s="1" t="s">
        <v>1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5" spans="1:15" x14ac:dyDescent="0.25">
      <c r="O5" s="3" t="s">
        <v>24</v>
      </c>
    </row>
    <row r="6" spans="1:15" ht="26.25" customHeight="1" x14ac:dyDescent="0.25">
      <c r="A6" s="34" t="s">
        <v>2</v>
      </c>
      <c r="B6" s="36" t="s">
        <v>3</v>
      </c>
      <c r="C6" s="36" t="s">
        <v>4</v>
      </c>
      <c r="D6" s="36" t="s">
        <v>5</v>
      </c>
      <c r="E6" s="36" t="s">
        <v>6</v>
      </c>
      <c r="F6" s="36" t="s">
        <v>7</v>
      </c>
      <c r="G6" s="36" t="s">
        <v>26</v>
      </c>
      <c r="H6" s="36" t="s">
        <v>25</v>
      </c>
      <c r="I6" s="38"/>
      <c r="J6" s="38"/>
      <c r="K6" s="38"/>
      <c r="L6" s="38"/>
      <c r="M6" s="38"/>
      <c r="N6" s="38"/>
      <c r="O6" s="39"/>
    </row>
    <row r="7" spans="1:15" ht="30" customHeight="1" x14ac:dyDescent="0.25">
      <c r="A7" s="35"/>
      <c r="B7" s="37"/>
      <c r="C7" s="37"/>
      <c r="D7" s="37"/>
      <c r="E7" s="37"/>
      <c r="F7" s="37"/>
      <c r="G7" s="37"/>
      <c r="H7" s="37"/>
      <c r="I7" s="4" t="s">
        <v>8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13</v>
      </c>
      <c r="O7" s="4" t="s">
        <v>14</v>
      </c>
    </row>
    <row r="8" spans="1:1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</row>
    <row r="9" spans="1:15" ht="24.75" customHeight="1" x14ac:dyDescent="0.25">
      <c r="A9" s="6" t="s">
        <v>15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  <row r="10" spans="1:15" s="14" customFormat="1" ht="21.75" customHeight="1" x14ac:dyDescent="0.25">
      <c r="A10" s="10" t="s">
        <v>16</v>
      </c>
      <c r="B10" s="11">
        <v>65195.224727910005</v>
      </c>
      <c r="C10" s="11">
        <v>72039.328957580001</v>
      </c>
      <c r="D10" s="11">
        <v>75773.386660870005</v>
      </c>
      <c r="E10" s="11">
        <v>87791.547573720003</v>
      </c>
      <c r="F10" s="12">
        <f t="shared" ref="F10:O10" si="0">F11+F12</f>
        <v>92765.869155380002</v>
      </c>
      <c r="G10" s="12">
        <f t="shared" si="0"/>
        <v>105740.03835233001</v>
      </c>
      <c r="H10" s="12">
        <f t="shared" si="0"/>
        <v>112765.26949088</v>
      </c>
      <c r="I10" s="12">
        <f>I11+I12</f>
        <v>96964.33076339835</v>
      </c>
      <c r="J10" s="12">
        <f t="shared" si="0"/>
        <v>94979.163460189826</v>
      </c>
      <c r="K10" s="12">
        <f>K11+K12</f>
        <v>99045.055183312375</v>
      </c>
      <c r="L10" s="12">
        <f t="shared" si="0"/>
        <v>101180.80947464</v>
      </c>
      <c r="M10" s="12">
        <f t="shared" si="0"/>
        <v>103401.99393763</v>
      </c>
      <c r="N10" s="12">
        <f t="shared" si="0"/>
        <v>105712.02577913</v>
      </c>
      <c r="O10" s="13">
        <f t="shared" si="0"/>
        <v>108114.4588943</v>
      </c>
    </row>
    <row r="11" spans="1:15" ht="20.25" customHeight="1" x14ac:dyDescent="0.25">
      <c r="A11" s="15" t="s">
        <v>17</v>
      </c>
      <c r="B11" s="16">
        <v>25581.967000000001</v>
      </c>
      <c r="C11" s="16">
        <v>28484.089218190002</v>
      </c>
      <c r="D11" s="16">
        <v>30261.710297049998</v>
      </c>
      <c r="E11" s="16">
        <v>34242.59339496</v>
      </c>
      <c r="F11" s="16">
        <v>38584.96357801</v>
      </c>
      <c r="G11" s="16">
        <v>39019.584071190002</v>
      </c>
      <c r="H11" s="16">
        <f>43055464884.56/1000000-29226070424.22/1000000+H17</f>
        <v>43182.441216289997</v>
      </c>
      <c r="I11" s="16">
        <v>45600.613037938347</v>
      </c>
      <c r="J11" s="16">
        <v>49759.626960189817</v>
      </c>
      <c r="K11" s="16">
        <v>53393.857283312376</v>
      </c>
      <c r="L11" s="16">
        <v>55529.611574640003</v>
      </c>
      <c r="M11" s="16">
        <v>57750.796037630003</v>
      </c>
      <c r="N11" s="16">
        <v>60060.827879130004</v>
      </c>
      <c r="O11" s="18">
        <v>62463.260994299999</v>
      </c>
    </row>
    <row r="12" spans="1:15" ht="19.5" customHeight="1" x14ac:dyDescent="0.25">
      <c r="A12" s="15" t="s">
        <v>18</v>
      </c>
      <c r="B12" s="16">
        <v>39613.256999999998</v>
      </c>
      <c r="C12" s="16">
        <v>43555.239739390003</v>
      </c>
      <c r="D12" s="16">
        <v>45511.676363819999</v>
      </c>
      <c r="E12" s="16">
        <v>53548.954178760003</v>
      </c>
      <c r="F12" s="17">
        <v>54180.905577370002</v>
      </c>
      <c r="G12" s="17">
        <v>66720.454281140002</v>
      </c>
      <c r="H12" s="17">
        <f>66983987503.85/1000000-66928633217.3/1000000+H18</f>
        <v>69582.828274590007</v>
      </c>
      <c r="I12" s="17">
        <f t="shared" ref="I12:O12" si="1">I18</f>
        <v>51363.717725460003</v>
      </c>
      <c r="J12" s="17">
        <f t="shared" si="1"/>
        <v>45219.536500000002</v>
      </c>
      <c r="K12" s="17">
        <f t="shared" si="1"/>
        <v>45651.197899999999</v>
      </c>
      <c r="L12" s="17">
        <f t="shared" si="1"/>
        <v>45651.197899999999</v>
      </c>
      <c r="M12" s="17">
        <f t="shared" si="1"/>
        <v>45651.197899999999</v>
      </c>
      <c r="N12" s="17">
        <f t="shared" si="1"/>
        <v>45651.197899999999</v>
      </c>
      <c r="O12" s="18">
        <f t="shared" si="1"/>
        <v>45651.197899999999</v>
      </c>
    </row>
    <row r="13" spans="1:15" s="14" customFormat="1" ht="24" customHeight="1" x14ac:dyDescent="0.25">
      <c r="A13" s="19" t="s">
        <v>19</v>
      </c>
      <c r="B13" s="11">
        <v>65471.79200845</v>
      </c>
      <c r="C13" s="11">
        <v>72624.433864129998</v>
      </c>
      <c r="D13" s="11">
        <v>74953.427890589999</v>
      </c>
      <c r="E13" s="11">
        <f>86208744275.49/1000000</f>
        <v>86208.744275490011</v>
      </c>
      <c r="F13" s="20">
        <v>94216.544018229994</v>
      </c>
      <c r="G13" s="20">
        <v>107335.60864047</v>
      </c>
      <c r="H13" s="20">
        <f>116807967666.32/1000000-100109921823.81/1000000+H19</f>
        <v>119527.47573305001</v>
      </c>
      <c r="I13" s="20">
        <v>96664.33076339835</v>
      </c>
      <c r="J13" s="20">
        <v>91679.163460189826</v>
      </c>
      <c r="K13" s="20">
        <v>98645.055183312375</v>
      </c>
      <c r="L13" s="20">
        <v>101180.80947464486</v>
      </c>
      <c r="M13" s="20">
        <v>103401.99393763067</v>
      </c>
      <c r="N13" s="20">
        <v>105712.0257791359</v>
      </c>
      <c r="O13" s="21">
        <v>108114.45889430134</v>
      </c>
    </row>
    <row r="14" spans="1:15" s="14" customFormat="1" ht="22.5" customHeight="1" x14ac:dyDescent="0.25">
      <c r="A14" s="19" t="s">
        <v>20</v>
      </c>
      <c r="B14" s="11">
        <f>B10-B13</f>
        <v>-276.56728053999541</v>
      </c>
      <c r="C14" s="11">
        <f t="shared" ref="C14:O14" si="2">C10-C13</f>
        <v>-585.10490654999739</v>
      </c>
      <c r="D14" s="11">
        <f t="shared" si="2"/>
        <v>819.95877028000541</v>
      </c>
      <c r="E14" s="11">
        <f t="shared" si="2"/>
        <v>1582.8032982299919</v>
      </c>
      <c r="F14" s="11">
        <f t="shared" si="2"/>
        <v>-1450.6748628499918</v>
      </c>
      <c r="G14" s="11">
        <f>G10-G13</f>
        <v>-1595.570288139992</v>
      </c>
      <c r="H14" s="11">
        <f>H10-H13</f>
        <v>-6762.2062421700102</v>
      </c>
      <c r="I14" s="11">
        <f>I10-I13</f>
        <v>300</v>
      </c>
      <c r="J14" s="11">
        <f t="shared" si="2"/>
        <v>3300</v>
      </c>
      <c r="K14" s="11">
        <f t="shared" si="2"/>
        <v>400</v>
      </c>
      <c r="L14" s="11">
        <f t="shared" si="2"/>
        <v>-4.8603396862745285E-9</v>
      </c>
      <c r="M14" s="11">
        <f t="shared" si="2"/>
        <v>-6.6938810050487518E-10</v>
      </c>
      <c r="N14" s="11">
        <f t="shared" si="2"/>
        <v>-5.9080775827169418E-9</v>
      </c>
      <c r="O14" s="22">
        <f t="shared" si="2"/>
        <v>-1.3387762010097504E-9</v>
      </c>
    </row>
    <row r="15" spans="1:15" ht="22.5" customHeight="1" x14ac:dyDescent="0.25">
      <c r="A15" s="30" t="s">
        <v>21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2"/>
    </row>
    <row r="16" spans="1:15" s="14" customFormat="1" ht="22.5" customHeight="1" x14ac:dyDescent="0.25">
      <c r="A16" s="10" t="s">
        <v>16</v>
      </c>
      <c r="B16" s="11">
        <v>57716.586000000003</v>
      </c>
      <c r="C16" s="11">
        <v>63621.774052629997</v>
      </c>
      <c r="D16" s="11">
        <v>66544.787089720005</v>
      </c>
      <c r="E16" s="11">
        <v>76486.414491629999</v>
      </c>
      <c r="F16" s="11">
        <f t="shared" ref="F16:O16" si="3">F17+F18</f>
        <v>79923.370256559996</v>
      </c>
      <c r="G16" s="11">
        <f t="shared" si="3"/>
        <v>92038.994058359996</v>
      </c>
      <c r="H16" s="11">
        <f t="shared" si="3"/>
        <v>98880.520743989997</v>
      </c>
      <c r="I16" s="11">
        <f t="shared" si="3"/>
        <v>81334.280950510001</v>
      </c>
      <c r="J16" s="11">
        <f t="shared" si="3"/>
        <v>77693.166836450007</v>
      </c>
      <c r="K16" s="11">
        <f t="shared" si="3"/>
        <v>80427.107134339996</v>
      </c>
      <c r="L16" s="11">
        <f t="shared" si="3"/>
        <v>81818.143503710002</v>
      </c>
      <c r="M16" s="11">
        <f t="shared" si="3"/>
        <v>83264.821327860001</v>
      </c>
      <c r="N16" s="11">
        <f t="shared" si="3"/>
        <v>84769.366264969998</v>
      </c>
      <c r="O16" s="13">
        <f t="shared" si="3"/>
        <v>86334.092999569999</v>
      </c>
    </row>
    <row r="17" spans="1:15" ht="19.5" customHeight="1" x14ac:dyDescent="0.25">
      <c r="A17" s="15" t="s">
        <v>17</v>
      </c>
      <c r="B17" s="16">
        <v>17969.975999999999</v>
      </c>
      <c r="C17" s="16">
        <v>20050.082366499999</v>
      </c>
      <c r="D17" s="16">
        <v>20833.768687470001</v>
      </c>
      <c r="E17" s="16">
        <v>22879.780107799997</v>
      </c>
      <c r="F17" s="16">
        <v>25640.5189445</v>
      </c>
      <c r="G17" s="16">
        <v>25333.292446119998</v>
      </c>
      <c r="H17" s="16">
        <v>29353.046755949999</v>
      </c>
      <c r="I17" s="17">
        <v>29970.563225049998</v>
      </c>
      <c r="J17" s="17">
        <v>32473.630336450002</v>
      </c>
      <c r="K17" s="17">
        <v>34775.909234339997</v>
      </c>
      <c r="L17" s="17">
        <v>36166.945603710003</v>
      </c>
      <c r="M17" s="17">
        <v>37613.623427860002</v>
      </c>
      <c r="N17" s="17">
        <v>39118.168364969999</v>
      </c>
      <c r="O17" s="18">
        <v>40682.89509957</v>
      </c>
    </row>
    <row r="18" spans="1:15" ht="21" customHeight="1" x14ac:dyDescent="0.25">
      <c r="A18" s="15" t="s">
        <v>18</v>
      </c>
      <c r="B18" s="16">
        <v>39746.61</v>
      </c>
      <c r="C18" s="16">
        <v>43571.691686129998</v>
      </c>
      <c r="D18" s="16">
        <v>45711.018402250003</v>
      </c>
      <c r="E18" s="16">
        <v>53606.634383830002</v>
      </c>
      <c r="F18" s="16">
        <v>54282.851312059996</v>
      </c>
      <c r="G18" s="16">
        <v>66705.701612239995</v>
      </c>
      <c r="H18" s="16">
        <v>69527.473988040001</v>
      </c>
      <c r="I18" s="16">
        <v>51363.717725460003</v>
      </c>
      <c r="J18" s="16">
        <v>45219.536500000002</v>
      </c>
      <c r="K18" s="16">
        <v>45651.197899999999</v>
      </c>
      <c r="L18" s="16">
        <v>45651.197899999999</v>
      </c>
      <c r="M18" s="16">
        <v>45651.197899999999</v>
      </c>
      <c r="N18" s="16">
        <v>45651.197899999999</v>
      </c>
      <c r="O18" s="23">
        <v>45651.197899999999</v>
      </c>
    </row>
    <row r="19" spans="1:15" s="14" customFormat="1" ht="24" customHeight="1" x14ac:dyDescent="0.25">
      <c r="A19" s="19" t="s">
        <v>19</v>
      </c>
      <c r="B19" s="11">
        <v>58076.845999999998</v>
      </c>
      <c r="C19" s="11">
        <v>65271.515185290002</v>
      </c>
      <c r="D19" s="11">
        <v>66087.133612089994</v>
      </c>
      <c r="E19" s="11">
        <f>75808725179.86/1000000</f>
        <v>75808.725179860005</v>
      </c>
      <c r="F19" s="11">
        <v>82315.832195929994</v>
      </c>
      <c r="G19" s="11">
        <v>94176.321048729995</v>
      </c>
      <c r="H19" s="11">
        <v>102829.42989054001</v>
      </c>
      <c r="I19" s="11">
        <v>81034.280950510001</v>
      </c>
      <c r="J19" s="11">
        <v>74393.166836449993</v>
      </c>
      <c r="K19" s="11">
        <v>80027.107134339996</v>
      </c>
      <c r="L19" s="11">
        <f>L16+L22</f>
        <v>81818.143503710002</v>
      </c>
      <c r="M19" s="11">
        <f t="shared" ref="M19:O19" si="4">M16+M22</f>
        <v>83264.821327860001</v>
      </c>
      <c r="N19" s="11">
        <f t="shared" si="4"/>
        <v>84769.366264969998</v>
      </c>
      <c r="O19" s="24">
        <f t="shared" si="4"/>
        <v>86334.092999569999</v>
      </c>
    </row>
    <row r="20" spans="1:15" s="14" customFormat="1" ht="24.75" customHeight="1" x14ac:dyDescent="0.25">
      <c r="A20" s="19" t="s">
        <v>20</v>
      </c>
      <c r="B20" s="20">
        <f>B16-B19</f>
        <v>-360.25999999999476</v>
      </c>
      <c r="C20" s="20">
        <f t="shared" ref="C20:O20" si="5">C16-C19</f>
        <v>-1649.741132660005</v>
      </c>
      <c r="D20" s="20">
        <f t="shared" si="5"/>
        <v>457.65347763001046</v>
      </c>
      <c r="E20" s="20">
        <f t="shared" si="5"/>
        <v>677.68931176999467</v>
      </c>
      <c r="F20" s="20">
        <f t="shared" si="5"/>
        <v>-2392.4619393699977</v>
      </c>
      <c r="G20" s="20">
        <f t="shared" si="5"/>
        <v>-2137.3269903699984</v>
      </c>
      <c r="H20" s="20">
        <f>H16-H19</f>
        <v>-3948.9091465500096</v>
      </c>
      <c r="I20" s="20">
        <f>I16-I19</f>
        <v>300</v>
      </c>
      <c r="J20" s="20">
        <f t="shared" si="5"/>
        <v>3300.0000000000146</v>
      </c>
      <c r="K20" s="20">
        <f>K16-K19</f>
        <v>400</v>
      </c>
      <c r="L20" s="20">
        <f t="shared" si="5"/>
        <v>0</v>
      </c>
      <c r="M20" s="20">
        <f t="shared" si="5"/>
        <v>0</v>
      </c>
      <c r="N20" s="20">
        <f t="shared" si="5"/>
        <v>0</v>
      </c>
      <c r="O20" s="21">
        <f t="shared" si="5"/>
        <v>0</v>
      </c>
    </row>
    <row r="21" spans="1:15" s="14" customFormat="1" ht="44.25" customHeight="1" x14ac:dyDescent="0.25">
      <c r="A21" s="25" t="s">
        <v>22</v>
      </c>
      <c r="B21" s="26">
        <v>5004.5</v>
      </c>
      <c r="C21" s="26">
        <v>3317.3</v>
      </c>
      <c r="D21" s="26">
        <v>4573</v>
      </c>
      <c r="E21" s="26">
        <v>4048.6</v>
      </c>
      <c r="F21" s="27">
        <v>3914.2</v>
      </c>
      <c r="G21" s="27">
        <v>6750.4</v>
      </c>
      <c r="H21" s="27">
        <v>6586.7</v>
      </c>
      <c r="I21" s="27">
        <v>6122.9</v>
      </c>
      <c r="J21" s="27">
        <v>2634</v>
      </c>
      <c r="K21" s="27">
        <v>2045</v>
      </c>
      <c r="L21" s="27">
        <v>1856</v>
      </c>
      <c r="M21" s="27">
        <v>1667.1</v>
      </c>
      <c r="N21" s="27">
        <v>1461.3</v>
      </c>
      <c r="O21" s="28">
        <v>1255.5</v>
      </c>
    </row>
  </sheetData>
  <mergeCells count="11">
    <mergeCell ref="A15:O15"/>
    <mergeCell ref="L2:O2"/>
    <mergeCell ref="A6:A7"/>
    <mergeCell ref="B6:B7"/>
    <mergeCell ref="C6:C7"/>
    <mergeCell ref="D6:D7"/>
    <mergeCell ref="E6:E7"/>
    <mergeCell ref="F6:F7"/>
    <mergeCell ref="G6:G7"/>
    <mergeCell ref="I6:O6"/>
    <mergeCell ref="H6:H7"/>
  </mergeCells>
  <pageMargins left="0.59055118110236227" right="0.19685039370078741" top="0.59055118110236227" bottom="0.59055118110236227" header="0.31496062992125984" footer="0.31496062992125984"/>
  <pageSetup paperSize="9" scale="7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Ахметшина Ирина Викторовна</cp:lastModifiedBy>
  <cp:lastPrinted>2021-10-25T04:06:42Z</cp:lastPrinted>
  <dcterms:created xsi:type="dcterms:W3CDTF">2020-10-19T04:03:25Z</dcterms:created>
  <dcterms:modified xsi:type="dcterms:W3CDTF">2021-10-25T04:18:48Z</dcterms:modified>
</cp:coreProperties>
</file>